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2.05.19" sheetId="50" r:id="rId1"/>
    <sheet name="РН-УДН-3.05.19" sheetId="51" r:id="rId2"/>
  </sheets>
  <definedNames>
    <definedName name="_xlnm._FilterDatabase" localSheetId="0" hidden="1">'РН-УДН-2.05.19'!$A$14:$K$17</definedName>
    <definedName name="_xlnm._FilterDatabase" localSheetId="1" hidden="1">'РН-УДН-3.05.19'!$A$14:$K$18</definedName>
    <definedName name="_xlnm.Print_Titles" localSheetId="0">'РН-УДН-2.05.19'!$14:$14</definedName>
    <definedName name="_xlnm.Print_Titles" localSheetId="1">'РН-УДН-3.05.19'!$14:$14</definedName>
    <definedName name="_xlnm.Print_Area" localSheetId="0">'РН-УДН-2.05.19'!$A$1:$P$29</definedName>
    <definedName name="_xlnm.Print_Area" localSheetId="1">'РН-УДН-3.05.19'!$A$1:$P$30</definedName>
  </definedNames>
  <calcPr calcId="145621"/>
</workbook>
</file>

<file path=xl/calcChain.xml><?xml version="1.0" encoding="utf-8"?>
<calcChain xmlns="http://schemas.openxmlformats.org/spreadsheetml/2006/main">
  <c r="G18" i="51" l="1"/>
  <c r="P18" i="51" l="1"/>
  <c r="G17" i="50" l="1"/>
</calcChain>
</file>

<file path=xl/sharedStrings.xml><?xml version="1.0" encoding="utf-8"?>
<sst xmlns="http://schemas.openxmlformats.org/spreadsheetml/2006/main" count="147" uniqueCount="82">
  <si>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</si>
  <si>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</si>
  <si>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</si>
  <si>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</si>
  <si>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</si>
  <si>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</si>
  <si>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</si>
  <si>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</si>
  <si>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</si>
  <si>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</si>
  <si>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</si>
  <si>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</si>
  <si>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</si>
  <si>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</si>
  <si>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</si>
  <si>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</si>
  <si>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</si>
  <si>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</si>
  <si>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</si>
  <si>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</si>
  <si>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</si>
  <si>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</si>
  <si>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</si>
  <si>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</si>
  <si>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</si>
  <si>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</si>
  <si>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</si>
  <si>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</si>
  <si>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</si>
  <si>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</si>
  <si>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</si>
  <si>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</si>
  <si>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</si>
  <si>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</si>
  <si>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</si>
  <si>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</si>
  <si>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</si>
  <si>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</si>
  <si>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</si>
  <si>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</si>
  <si>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</si>
  <si>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</si>
  <si>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</si>
  <si>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</si>
  <si>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</si>
  <si>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</si>
  <si>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</si>
  <si>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</si>
  <si>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</si>
  <si>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</si>
  <si>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</si>
  <si>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</si>
  <si>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</si>
  <si>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</si>
  <si>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</si>
  <si>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</si>
  <si>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</si>
  <si>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</si>
  <si>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 xml:space="preserve">НЛ </t>
  </si>
  <si>
    <t>12А</t>
  </si>
  <si>
    <t>тн</t>
  </si>
  <si>
    <t>5А</t>
  </si>
  <si>
    <t>НЛ</t>
  </si>
  <si>
    <t>Труба НКТ 73Х5,5 - Д  ис.А  б/у</t>
  </si>
  <si>
    <t>м</t>
  </si>
  <si>
    <t>Труба НКТ 89Х6,5 - Д ис.А б/у</t>
  </si>
  <si>
    <t>89Х6,5</t>
  </si>
  <si>
    <t xml:space="preserve"> 73Х5,5  </t>
  </si>
  <si>
    <t>Трубно-инструментальные площадки ОАО "Удмуртнефть" (Игра, Киенгоп, Сарапул, Воткинск, Гремиха)</t>
  </si>
  <si>
    <t>Лом и отходы стальные 12А</t>
  </si>
  <si>
    <t>Лом и отходы стальные 5А</t>
  </si>
  <si>
    <t>Производственные базы ОАО "Удмуртнефть" (на территории Удмуртской республики)</t>
  </si>
  <si>
    <t>Труба НКТ 60Х5 - Д ис.А б/у</t>
  </si>
  <si>
    <t>60Х5</t>
  </si>
  <si>
    <t xml:space="preserve">по факту сдачи лома </t>
  </si>
  <si>
    <t>-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</si>
  <si>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ОАО "Удмуртнефть"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</si>
  <si>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V</t>
  </si>
  <si>
    <t>РН-УДН-2.05.19</t>
  </si>
  <si>
    <t>РН-УДН-3.05.19</t>
  </si>
  <si>
    <t xml:space="preserve">10 % от объема требуется резка. Покупатель обеспечивает взвешивание на месте погрузки лома.  </t>
  </si>
  <si>
    <t xml:space="preserve">из них ориентировочно 500 тн лом от списанной автотранспортной техники.  Требуется резка. Сорность определяется по факту сдачи лома.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</si>
</sst>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zoomScale="70" zoomScaleNormal="70" zoomScaleSheetLayoutView="70" workbookViewId="0">
      <selection activeCell="J15" sqref="J15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1.44140625" style="9" customWidth="1"/>
    <col min="12" max="12" width="31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0" customFormat="1" ht="99.75" customHeight="1" x14ac:dyDescent="0.25">
      <c r="A15" s="41">
        <v>1</v>
      </c>
      <c r="B15" s="41" t="s">
        <v>57</v>
      </c>
      <c r="C15" s="64" t="s">
        <v>78</v>
      </c>
      <c r="D15" s="66" t="s">
        <v>58</v>
      </c>
      <c r="E15" s="65" t="s">
        <v>69</v>
      </c>
      <c r="F15" s="66" t="s">
        <v>59</v>
      </c>
      <c r="G15" s="67">
        <v>520</v>
      </c>
      <c r="H15" s="66" t="s">
        <v>60</v>
      </c>
      <c r="I15" s="71"/>
      <c r="J15" s="71"/>
      <c r="K15" s="63" t="s">
        <v>81</v>
      </c>
      <c r="L15" s="68" t="s">
        <v>71</v>
      </c>
      <c r="M15" s="69" t="s">
        <v>74</v>
      </c>
      <c r="N15" s="71"/>
      <c r="O15" s="71"/>
      <c r="P15" s="72" t="s">
        <v>77</v>
      </c>
    </row>
    <row r="16" spans="1:16" s="60" customFormat="1" ht="90.75" customHeight="1" x14ac:dyDescent="0.25">
      <c r="A16" s="41">
        <v>2</v>
      </c>
      <c r="B16" s="41" t="s">
        <v>57</v>
      </c>
      <c r="C16" s="64" t="s">
        <v>78</v>
      </c>
      <c r="D16" s="66" t="s">
        <v>58</v>
      </c>
      <c r="E16" s="65" t="s">
        <v>70</v>
      </c>
      <c r="F16" s="66" t="s">
        <v>61</v>
      </c>
      <c r="G16" s="67">
        <v>2480</v>
      </c>
      <c r="H16" s="66" t="s">
        <v>60</v>
      </c>
      <c r="I16" s="71"/>
      <c r="J16" s="71"/>
      <c r="K16" s="63" t="s">
        <v>80</v>
      </c>
      <c r="L16" s="68" t="s">
        <v>71</v>
      </c>
      <c r="M16" s="70">
        <v>0.05</v>
      </c>
      <c r="N16" s="71"/>
      <c r="O16" s="71"/>
      <c r="P16" s="66" t="s">
        <v>77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1">
        <f>SUM(G15:G16)</f>
        <v>3000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54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view="pageBreakPreview" zoomScale="55" zoomScaleNormal="80" zoomScaleSheetLayoutView="55" workbookViewId="0">
      <selection activeCell="V15" sqref="V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9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72" customHeight="1" x14ac:dyDescent="0.3">
      <c r="A15" s="41">
        <v>1</v>
      </c>
      <c r="B15" s="41" t="s">
        <v>57</v>
      </c>
      <c r="C15" s="54" t="s">
        <v>79</v>
      </c>
      <c r="D15" s="52" t="s">
        <v>62</v>
      </c>
      <c r="E15" s="52" t="s">
        <v>72</v>
      </c>
      <c r="F15" s="52" t="s">
        <v>73</v>
      </c>
      <c r="G15" s="57">
        <v>5000</v>
      </c>
      <c r="H15" s="52" t="s">
        <v>64</v>
      </c>
      <c r="I15" s="59"/>
      <c r="J15" s="50"/>
      <c r="K15" s="41"/>
      <c r="L15" s="68" t="s">
        <v>68</v>
      </c>
      <c r="M15" s="59"/>
      <c r="N15" s="51"/>
      <c r="O15" s="52" t="s">
        <v>75</v>
      </c>
      <c r="P15" s="52">
        <v>31</v>
      </c>
    </row>
    <row r="16" spans="1:16" s="53" customFormat="1" ht="66.599999999999994" customHeight="1" x14ac:dyDescent="0.3">
      <c r="A16" s="41">
        <v>2</v>
      </c>
      <c r="B16" s="41" t="s">
        <v>57</v>
      </c>
      <c r="C16" s="54" t="s">
        <v>79</v>
      </c>
      <c r="D16" s="52" t="s">
        <v>62</v>
      </c>
      <c r="E16" s="52" t="s">
        <v>63</v>
      </c>
      <c r="F16" s="52" t="s">
        <v>67</v>
      </c>
      <c r="G16" s="57">
        <v>200000</v>
      </c>
      <c r="H16" s="52" t="s">
        <v>64</v>
      </c>
      <c r="I16" s="59"/>
      <c r="J16" s="50"/>
      <c r="K16" s="41"/>
      <c r="L16" s="68" t="s">
        <v>68</v>
      </c>
      <c r="M16" s="59"/>
      <c r="N16" s="51"/>
      <c r="O16" s="52" t="s">
        <v>75</v>
      </c>
      <c r="P16" s="52">
        <v>1840</v>
      </c>
    </row>
    <row r="17" spans="1:16" s="53" customFormat="1" ht="67.95" customHeight="1" x14ac:dyDescent="0.3">
      <c r="A17" s="54">
        <v>3</v>
      </c>
      <c r="B17" s="41" t="s">
        <v>57</v>
      </c>
      <c r="C17" s="54" t="s">
        <v>79</v>
      </c>
      <c r="D17" s="52" t="s">
        <v>58</v>
      </c>
      <c r="E17" s="52" t="s">
        <v>65</v>
      </c>
      <c r="F17" s="52" t="s">
        <v>66</v>
      </c>
      <c r="G17" s="57">
        <v>12000</v>
      </c>
      <c r="H17" s="52" t="s">
        <v>64</v>
      </c>
      <c r="I17" s="59"/>
      <c r="J17" s="50"/>
      <c r="K17" s="54"/>
      <c r="L17" s="68" t="s">
        <v>68</v>
      </c>
      <c r="M17" s="59"/>
      <c r="N17" s="56"/>
      <c r="O17" s="52" t="s">
        <v>75</v>
      </c>
      <c r="P17" s="55">
        <v>156</v>
      </c>
    </row>
    <row r="18" spans="1:16" s="34" customFormat="1" ht="13.95" x14ac:dyDescent="0.25">
      <c r="A18" s="28"/>
      <c r="B18" s="28"/>
      <c r="C18" s="42"/>
      <c r="D18" s="30"/>
      <c r="E18" s="30"/>
      <c r="F18" s="30"/>
      <c r="G18" s="58">
        <f>SUM(G15:G17)</f>
        <v>217000</v>
      </c>
      <c r="H18" s="31"/>
      <c r="I18" s="32"/>
      <c r="J18" s="33">
        <v>0</v>
      </c>
      <c r="K18" s="28"/>
      <c r="L18" s="29"/>
      <c r="M18" s="29"/>
      <c r="N18" s="29"/>
      <c r="O18" s="29"/>
      <c r="P18" s="33">
        <f>P15+P16+P17</f>
        <v>2027</v>
      </c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 t="s">
        <v>56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6" s="4" customFormat="1" x14ac:dyDescent="0.25">
      <c r="A30" s="2"/>
      <c r="B30" s="2"/>
      <c r="C30" s="7" t="s">
        <v>51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РН-УДН-2.05.19</vt:lpstr>
      <vt:lpstr>РН-УДН-3.05.19</vt:lpstr>
      <vt:lpstr>'РН-УДН-2.05.19'!Заголовки_для_печати</vt:lpstr>
      <vt:lpstr>'РН-УДН-3.05.19'!Заголовки_для_печати</vt:lpstr>
      <vt:lpstr>'РН-УДН-2.05.19'!Область_печати</vt:lpstr>
      <vt:lpstr>'РН-УДН-3.05.19'!Область_печати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2019-05-13T07:27:55Z</dcterms:modified>
</cp:coreProperties>
</file>